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leemploi.sharepoint.com/sites/provisoire-09-15/Documents partages/ACHATS MARCHES/ACHATS MARCHES/01 MARCHES/03 TRAVAUX/2026/PGS SECOND OEUVRE/04- DCE PACA PGS 2ND OEUVRE 2026/BPU DQE/Lots 11 à 15 Cloisonnement/"/>
    </mc:Choice>
  </mc:AlternateContent>
  <xr:revisionPtr revIDLastSave="276" documentId="11_05AB92F333901DDD22485021757C63F7749BAAEA" xr6:coauthVersionLast="47" xr6:coauthVersionMax="47" xr10:uidLastSave="{077CBC9F-0018-4BE9-A766-A3EA559918F4}"/>
  <bookViews>
    <workbookView xWindow="19080" yWindow="-120" windowWidth="29040" windowHeight="15840" xr2:uid="{00000000-000D-0000-FFFF-FFFF00000000}"/>
  </bookViews>
  <sheets>
    <sheet name="BPU" sheetId="1" r:id="rId1"/>
    <sheet name="DQE" sheetId="2" r:id="rId2"/>
  </sheets>
  <definedNames>
    <definedName name="_xlnm.Print_Titles" localSheetId="0">BPU!$22:$22</definedName>
    <definedName name="_xlnm.Print_Area" localSheetId="0">BPU!$A$22:$H$49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2" l="1"/>
  <c r="G21" i="2" s="1"/>
  <c r="H21" i="2" s="1"/>
  <c r="F45" i="2"/>
  <c r="G45" i="2" s="1"/>
  <c r="H45" i="2" s="1"/>
  <c r="F43" i="2"/>
  <c r="G43" i="2" s="1"/>
  <c r="H43" i="2" s="1"/>
  <c r="F42" i="2"/>
  <c r="G42" i="2" s="1"/>
  <c r="H42" i="2" s="1"/>
  <c r="F40" i="2"/>
  <c r="G40" i="2" s="1"/>
  <c r="H40" i="2" s="1"/>
  <c r="F39" i="2"/>
  <c r="G39" i="2" s="1"/>
  <c r="H39" i="2" s="1"/>
  <c r="F38" i="2"/>
  <c r="G38" i="2" s="1"/>
  <c r="H38" i="2" s="1"/>
  <c r="F37" i="2"/>
  <c r="G37" i="2" s="1"/>
  <c r="H37" i="2" s="1"/>
  <c r="F36" i="2"/>
  <c r="G36" i="2" s="1"/>
  <c r="H36" i="2" s="1"/>
  <c r="F35" i="2"/>
  <c r="G35" i="2" s="1"/>
  <c r="H35" i="2" s="1"/>
  <c r="F34" i="2"/>
  <c r="G34" i="2" s="1"/>
  <c r="H34" i="2" s="1"/>
  <c r="F33" i="2"/>
  <c r="G33" i="2" s="1"/>
  <c r="H33" i="2" s="1"/>
  <c r="F32" i="2"/>
  <c r="G32" i="2" s="1"/>
  <c r="H32" i="2" s="1"/>
  <c r="F31" i="2"/>
  <c r="G31" i="2" s="1"/>
  <c r="H31" i="2" s="1"/>
  <c r="F30" i="2"/>
  <c r="G30" i="2" s="1"/>
  <c r="H30" i="2" s="1"/>
  <c r="F29" i="2"/>
  <c r="G29" i="2" s="1"/>
  <c r="H29" i="2" s="1"/>
  <c r="F27" i="2"/>
  <c r="G27" i="2" s="1"/>
  <c r="H27" i="2" s="1"/>
  <c r="F26" i="2"/>
  <c r="G26" i="2" s="1"/>
  <c r="H26" i="2" s="1"/>
  <c r="F24" i="2"/>
  <c r="G24" i="2" s="1"/>
  <c r="H24" i="2" s="1"/>
  <c r="F23" i="2"/>
  <c r="G23" i="2" s="1"/>
  <c r="H23" i="2" s="1"/>
  <c r="G6" i="2"/>
  <c r="G5" i="2"/>
  <c r="F25" i="1"/>
  <c r="G47" i="2" l="1"/>
  <c r="H27" i="1"/>
  <c r="H28" i="1"/>
  <c r="H30" i="1"/>
  <c r="H31" i="1"/>
  <c r="H33" i="1"/>
  <c r="H34" i="1"/>
  <c r="H35" i="1"/>
  <c r="H36" i="1"/>
  <c r="H37" i="1"/>
  <c r="H38" i="1"/>
  <c r="H39" i="1"/>
  <c r="H40" i="1"/>
  <c r="H41" i="1"/>
  <c r="H42" i="1"/>
  <c r="H43" i="1"/>
  <c r="H44" i="1"/>
  <c r="H46" i="1"/>
  <c r="H47" i="1"/>
  <c r="H49" i="1"/>
  <c r="F27" i="1"/>
  <c r="F28" i="1"/>
  <c r="F30" i="1"/>
  <c r="F31" i="1"/>
  <c r="F33" i="1"/>
  <c r="F34" i="1"/>
  <c r="F35" i="1"/>
  <c r="F36" i="1"/>
  <c r="F37" i="1"/>
  <c r="F38" i="1"/>
  <c r="F39" i="1"/>
  <c r="F40" i="1"/>
  <c r="F41" i="1"/>
  <c r="F42" i="1"/>
  <c r="F43" i="1"/>
  <c r="F44" i="1"/>
  <c r="F46" i="1"/>
  <c r="F47" i="1"/>
  <c r="F49" i="1"/>
  <c r="H25" i="1"/>
</calcChain>
</file>

<file path=xl/sharedStrings.xml><?xml version="1.0" encoding="utf-8"?>
<sst xmlns="http://schemas.openxmlformats.org/spreadsheetml/2006/main" count="122" uniqueCount="46">
  <si>
    <t>Raison ou dénomination sociale</t>
  </si>
  <si>
    <t xml:space="preserve">Siret </t>
  </si>
  <si>
    <t xml:space="preserve">Les prix sont exprimés en € hors taxes. </t>
  </si>
  <si>
    <t xml:space="preserve">S'y ajoute la TVA au taux en vigueur </t>
  </si>
  <si>
    <t>Les prix comprennent les prestations telles que décrites au CCFT et au contrat</t>
  </si>
  <si>
    <t>Prix plafonds unitaires</t>
  </si>
  <si>
    <t>Désignation</t>
  </si>
  <si>
    <t>Unité</t>
  </si>
  <si>
    <t>HT</t>
  </si>
  <si>
    <t>TTC</t>
  </si>
  <si>
    <t>Cloison amovible</t>
  </si>
  <si>
    <t>Cloison pleine</t>
  </si>
  <si>
    <t>U</t>
  </si>
  <si>
    <t>Cloison vitrée toute hauteur</t>
  </si>
  <si>
    <t>simple vitrage</t>
  </si>
  <si>
    <t>double vitrage</t>
  </si>
  <si>
    <t>Cloison vitrée sur allège</t>
  </si>
  <si>
    <t>Accessoires</t>
  </si>
  <si>
    <t>ml</t>
  </si>
  <si>
    <t>Quincaillerie</t>
  </si>
  <si>
    <t>Béquille</t>
  </si>
  <si>
    <t>Rosace</t>
  </si>
  <si>
    <t>Boitier de serrure à pène</t>
  </si>
  <si>
    <t>Boitier de serrure à rouleau</t>
  </si>
  <si>
    <t>Poignée de tirage</t>
  </si>
  <si>
    <t>Gâche électrique</t>
  </si>
  <si>
    <t>Ventouse '1 point'</t>
  </si>
  <si>
    <t>Ventouse 'bandeau 2 points'</t>
  </si>
  <si>
    <t>Crémone pompier</t>
  </si>
  <si>
    <t>Ferme-porte</t>
  </si>
  <si>
    <t>Butée de porte</t>
  </si>
  <si>
    <t xml:space="preserve">Barillet avec clé sur organigramme </t>
  </si>
  <si>
    <t>Cloison sèche</t>
  </si>
  <si>
    <t>Cloison stantdard 72 mm</t>
  </si>
  <si>
    <t>Cloison 98 mm CF 1H</t>
  </si>
  <si>
    <t>Plinthe</t>
  </si>
  <si>
    <t>Quantités</t>
  </si>
  <si>
    <t>Total HT</t>
  </si>
  <si>
    <t>Prix unitaire HT</t>
  </si>
  <si>
    <t>Total TTC</t>
  </si>
  <si>
    <t>Fourniture et pose</t>
  </si>
  <si>
    <t>Total DQE</t>
  </si>
  <si>
    <r>
      <t xml:space="preserve">CONSULTATION N°2026-03
MARCHE DE TRAVAUX DE MISE A NIVEAU EN SURETE BATIMENTAIRE ET DE TRAVAUX COURANTS DE SECOND ŒUVRE DE LA RÉGION PROVENCE-ALPES-CÔTE D’AZUR 
</t>
    </r>
    <r>
      <rPr>
        <b/>
        <sz val="14"/>
        <color indexed="9"/>
        <rFont val="Arial"/>
        <family val="2"/>
      </rPr>
      <t xml:space="preserve">
Lot n°14 : Cloisonnement - Département Vaucluse (84)
Bordereau des prix plafonds</t>
    </r>
  </si>
  <si>
    <r>
      <t xml:space="preserve">CONSULTATION N°2026-03
MARCHE DE TRAVAUX DE MISE A NIVEAU EN SURETE BATIMENTAIRE ET DE TRAVAUX COURANTS DE SECOND ŒUVRE DE LA RÉGION PROVENCE-ALPES-CÔTE D’AZUR 
</t>
    </r>
    <r>
      <rPr>
        <b/>
        <sz val="14"/>
        <color indexed="9"/>
        <rFont val="Arial"/>
        <family val="2"/>
      </rPr>
      <t xml:space="preserve">
Lot n°14 : Cloisonnement - Département Vaucluse (84)
Détail Quantitatif  Estimatif (DQE)</t>
    </r>
  </si>
  <si>
    <r>
      <t xml:space="preserve">Sous peine d'irrecevabilité de l'offre, le candidat ne modifie ni les intitulés ni les unités  prévus. 
</t>
    </r>
    <r>
      <rPr>
        <b/>
        <sz val="11"/>
        <color rgb="FFFF0000"/>
        <rFont val="Arial"/>
        <family val="2"/>
      </rPr>
      <t xml:space="preserve">Seules les cellules bleues doivent être complétées. </t>
    </r>
  </si>
  <si>
    <t>Pose dont dépose  ET réemploi, OU stockage et OU mise en décharge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</si>
</sst>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0.0%"/>
    <numFmt numFmtId="165" formatCode="#,##0.00\ &quot;€&quot;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sz val="11"/>
      <color indexed="8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/>
      <top style="dashed">
        <color auto="1"/>
      </top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dotted">
        <color auto="1"/>
      </top>
      <bottom style="dotted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ashed">
        <color auto="1"/>
      </bottom>
      <diagonal/>
    </border>
    <border>
      <left/>
      <right/>
      <top style="medium">
        <color indexed="64"/>
      </top>
      <bottom style="dashed">
        <color auto="1"/>
      </bottom>
      <diagonal/>
    </border>
    <border>
      <left/>
      <right style="thin">
        <color auto="1"/>
      </right>
      <top style="medium">
        <color indexed="64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dotted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0" fontId="9" fillId="0" borderId="0"/>
  </cellStyleXfs>
  <cellXfs count="75">
    <xf numFmtId="0" fontId="0" fillId="0" borderId="0" xfId="0"/>
    <xf numFmtId="0" fontId="0" fillId="0" borderId="0" xfId="0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Alignment="1">
      <alignment horizont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" fillId="2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vertical="center" wrapText="1"/>
    </xf>
    <xf numFmtId="0" fontId="6" fillId="2" borderId="0" xfId="0" applyFont="1" applyFill="1" applyAlignment="1">
      <alignment vertical="center"/>
    </xf>
    <xf numFmtId="164" fontId="6" fillId="0" borderId="0" xfId="0" applyNumberFormat="1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44" fontId="0" fillId="0" borderId="1" xfId="1" applyFont="1" applyFill="1" applyBorder="1"/>
    <xf numFmtId="0" fontId="9" fillId="0" borderId="0" xfId="0" applyFont="1"/>
    <xf numFmtId="0" fontId="9" fillId="0" borderId="0" xfId="0" applyFont="1" applyAlignment="1">
      <alignment horizontal="center" vertical="center" wrapText="1"/>
    </xf>
    <xf numFmtId="0" fontId="1" fillId="0" borderId="2" xfId="0" applyFont="1" applyBorder="1"/>
    <xf numFmtId="44" fontId="2" fillId="0" borderId="1" xfId="1" applyFont="1" applyFill="1" applyBorder="1"/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4" fontId="12" fillId="0" borderId="1" xfId="1" applyFont="1" applyFill="1" applyBorder="1"/>
    <xf numFmtId="0" fontId="12" fillId="0" borderId="1" xfId="0" applyFont="1" applyBorder="1"/>
    <xf numFmtId="0" fontId="1" fillId="0" borderId="1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/>
    <xf numFmtId="0" fontId="0" fillId="0" borderId="19" xfId="0" applyBorder="1"/>
    <xf numFmtId="0" fontId="0" fillId="0" borderId="20" xfId="0" applyBorder="1"/>
    <xf numFmtId="0" fontId="12" fillId="0" borderId="21" xfId="0" applyFont="1" applyBorder="1"/>
    <xf numFmtId="44" fontId="0" fillId="0" borderId="21" xfId="1" applyFont="1" applyFill="1" applyBorder="1"/>
    <xf numFmtId="44" fontId="0" fillId="0" borderId="22" xfId="1" applyFont="1" applyFill="1" applyBorder="1"/>
    <xf numFmtId="0" fontId="1" fillId="0" borderId="9" xfId="0" applyFont="1" applyBorder="1" applyAlignment="1">
      <alignment horizontal="center" vertical="center"/>
    </xf>
    <xf numFmtId="0" fontId="1" fillId="0" borderId="23" xfId="0" applyFont="1" applyBorder="1"/>
    <xf numFmtId="0" fontId="0" fillId="6" borderId="23" xfId="0" applyFill="1" applyBorder="1"/>
    <xf numFmtId="165" fontId="1" fillId="6" borderId="23" xfId="0" applyNumberFormat="1" applyFont="1" applyFill="1" applyBorder="1"/>
    <xf numFmtId="165" fontId="13" fillId="2" borderId="23" xfId="0" applyNumberFormat="1" applyFont="1" applyFill="1" applyBorder="1"/>
    <xf numFmtId="165" fontId="0" fillId="0" borderId="16" xfId="1" applyNumberFormat="1" applyFont="1" applyFill="1" applyBorder="1"/>
    <xf numFmtId="165" fontId="2" fillId="0" borderId="1" xfId="1" applyNumberFormat="1" applyFont="1" applyFill="1" applyBorder="1"/>
    <xf numFmtId="165" fontId="0" fillId="0" borderId="1" xfId="1" applyNumberFormat="1" applyFont="1" applyFill="1" applyBorder="1"/>
    <xf numFmtId="165" fontId="10" fillId="2" borderId="1" xfId="1" applyNumberFormat="1" applyFont="1" applyFill="1" applyBorder="1" applyAlignment="1">
      <alignment horizontal="right"/>
    </xf>
    <xf numFmtId="165" fontId="10" fillId="4" borderId="1" xfId="1" applyNumberFormat="1" applyFont="1" applyFill="1" applyBorder="1" applyAlignment="1" applyProtection="1">
      <alignment horizontal="center" vertical="center"/>
      <protection locked="0"/>
    </xf>
    <xf numFmtId="165" fontId="10" fillId="0" borderId="1" xfId="1" applyNumberFormat="1" applyFont="1" applyFill="1" applyBorder="1" applyAlignment="1">
      <alignment horizontal="right" vertical="center"/>
    </xf>
    <xf numFmtId="165" fontId="2" fillId="0" borderId="1" xfId="1" applyNumberFormat="1" applyFont="1" applyFill="1" applyBorder="1" applyAlignment="1">
      <alignment horizontal="right"/>
    </xf>
    <xf numFmtId="165" fontId="0" fillId="0" borderId="1" xfId="1" applyNumberFormat="1" applyFont="1" applyFill="1" applyBorder="1" applyAlignment="1">
      <alignment horizontal="right"/>
    </xf>
    <xf numFmtId="0" fontId="3" fillId="3" borderId="0" xfId="0" applyFont="1" applyFill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6" fillId="4" borderId="5" xfId="0" applyFont="1" applyFill="1" applyBorder="1" applyAlignment="1" applyProtection="1">
      <alignment horizontal="center" vertical="center"/>
      <protection locked="0"/>
    </xf>
    <xf numFmtId="0" fontId="6" fillId="4" borderId="7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</cellXfs>
  <cellStyles count="3">
    <cellStyle name="Monétaire" xfId="1" builtinId="4"/>
    <cellStyle name="Normal" xfId="0" builtinId="0"/>
    <cellStyle name="Normal_BP MOE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C54"/>
  <sheetViews>
    <sheetView tabSelected="1" topLeftCell="A2" zoomScaleNormal="100" zoomScaleSheetLayoutView="78" workbookViewId="0">
      <selection activeCell="K20" sqref="K20"/>
    </sheetView>
  </sheetViews>
  <sheetFormatPr baseColWidth="10" defaultColWidth="11.42578125" defaultRowHeight="15" x14ac:dyDescent="0.25"/>
  <cols>
    <col min="1" max="2" width="6.7109375" customWidth="1"/>
    <col min="3" max="3" width="32.7109375" customWidth="1"/>
    <col min="4" max="4" width="6.7109375" style="1" customWidth="1"/>
    <col min="5" max="8" width="15.7109375" customWidth="1"/>
    <col min="9" max="9" width="10.28515625" customWidth="1"/>
    <col min="10" max="10" width="9.28515625" customWidth="1"/>
    <col min="11" max="11" width="9" customWidth="1"/>
    <col min="12" max="12" width="9.7109375" customWidth="1"/>
  </cols>
  <sheetData>
    <row r="2" spans="1:29" s="9" customFormat="1" ht="183" customHeight="1" x14ac:dyDescent="0.25">
      <c r="A2" s="58" t="s">
        <v>42</v>
      </c>
      <c r="B2" s="58"/>
      <c r="C2" s="58"/>
      <c r="D2" s="58"/>
      <c r="E2" s="58"/>
      <c r="F2" s="58"/>
      <c r="G2" s="58"/>
      <c r="H2" s="58"/>
    </row>
    <row r="4" spans="1:29" ht="15.75" thickBot="1" x14ac:dyDescent="0.3">
      <c r="C4" s="5"/>
      <c r="D4"/>
    </row>
    <row r="5" spans="1:29" ht="18" customHeight="1" thickBot="1" x14ac:dyDescent="0.3">
      <c r="A5" s="63" t="s">
        <v>0</v>
      </c>
      <c r="B5" s="63"/>
      <c r="C5" s="63"/>
      <c r="D5" s="63"/>
      <c r="E5" s="64"/>
      <c r="F5" s="61"/>
      <c r="G5" s="62"/>
    </row>
    <row r="6" spans="1:29" ht="18" customHeight="1" thickBot="1" x14ac:dyDescent="0.3">
      <c r="A6" s="63" t="s">
        <v>1</v>
      </c>
      <c r="B6" s="63"/>
      <c r="C6" s="63"/>
      <c r="D6" s="63"/>
      <c r="E6" s="64"/>
      <c r="F6" s="61"/>
      <c r="G6" s="62"/>
    </row>
    <row r="7" spans="1:29" x14ac:dyDescent="0.25">
      <c r="A7" s="10"/>
      <c r="B7" s="11"/>
      <c r="C7" s="11"/>
      <c r="D7" s="12"/>
    </row>
    <row r="8" spans="1:29" ht="40.15" customHeight="1" x14ac:dyDescent="0.25">
      <c r="A8" s="10" t="s">
        <v>2</v>
      </c>
      <c r="B8" s="11"/>
      <c r="C8" s="5"/>
      <c r="D8"/>
    </row>
    <row r="9" spans="1:29" x14ac:dyDescent="0.25">
      <c r="A9" s="10"/>
      <c r="B9" s="11"/>
      <c r="C9" s="11"/>
      <c r="D9" s="13"/>
    </row>
    <row r="10" spans="1:29" x14ac:dyDescent="0.25">
      <c r="A10" s="12" t="s">
        <v>3</v>
      </c>
      <c r="B10" s="12"/>
      <c r="C10" s="11"/>
      <c r="D10" s="12"/>
    </row>
    <row r="11" spans="1:29" x14ac:dyDescent="0.25">
      <c r="A11" s="10"/>
      <c r="B11" s="11"/>
      <c r="C11" s="11"/>
      <c r="D11" s="12"/>
    </row>
    <row r="12" spans="1:29" x14ac:dyDescent="0.25">
      <c r="A12" s="12" t="s">
        <v>4</v>
      </c>
      <c r="B12" s="14"/>
      <c r="C12" s="14"/>
      <c r="D12" s="15"/>
    </row>
    <row r="13" spans="1:29" s="10" customFormat="1" ht="12.75" customHeight="1" x14ac:dyDescent="0.25">
      <c r="B13" s="16"/>
      <c r="C13" s="14"/>
      <c r="D13" s="17"/>
      <c r="E13" s="11"/>
      <c r="F13" s="11"/>
      <c r="G13" s="11"/>
      <c r="H13" s="11"/>
      <c r="I13" s="11"/>
      <c r="J13" s="11"/>
      <c r="K13" s="11"/>
      <c r="M13" s="11"/>
      <c r="N13" s="11"/>
      <c r="O13" s="11"/>
      <c r="P13" s="11"/>
      <c r="Q13" s="11"/>
      <c r="S13" s="11"/>
      <c r="T13" s="11"/>
      <c r="U13" s="11"/>
      <c r="V13" s="11"/>
      <c r="W13" s="11"/>
      <c r="Y13" s="11"/>
      <c r="Z13" s="11"/>
      <c r="AA13" s="11"/>
      <c r="AB13" s="11"/>
      <c r="AC13" s="11"/>
    </row>
    <row r="14" spans="1:29" ht="12.75" customHeight="1" x14ac:dyDescent="0.25">
      <c r="A14" s="18"/>
      <c r="B14" s="18"/>
      <c r="C14" s="18"/>
      <c r="D14" s="18"/>
      <c r="E14" s="18"/>
      <c r="F14" s="18"/>
      <c r="G14" s="18"/>
      <c r="H14" s="18"/>
    </row>
    <row r="15" spans="1:29" ht="12.75" customHeight="1" thickBot="1" x14ac:dyDescent="0.3">
      <c r="A15" s="18"/>
      <c r="B15" s="18"/>
      <c r="C15" s="18"/>
      <c r="D15" s="18"/>
      <c r="E15" s="18"/>
      <c r="F15" s="18"/>
      <c r="G15" s="18"/>
      <c r="H15" s="18"/>
    </row>
    <row r="16" spans="1:29" ht="31.9" customHeight="1" thickBot="1" x14ac:dyDescent="0.3">
      <c r="A16" s="65" t="s">
        <v>44</v>
      </c>
      <c r="B16" s="66"/>
      <c r="C16" s="66"/>
      <c r="D16" s="66"/>
      <c r="E16" s="66"/>
      <c r="F16" s="66"/>
      <c r="G16" s="66"/>
      <c r="H16" s="66"/>
      <c r="I16" s="67"/>
    </row>
    <row r="17" spans="1:27" ht="12.75" customHeight="1" x14ac:dyDescent="0.25">
      <c r="A17" s="18"/>
      <c r="B17" s="18"/>
      <c r="C17" s="18"/>
      <c r="D17" s="18"/>
      <c r="E17" s="18"/>
      <c r="F17" s="18"/>
      <c r="G17" s="18"/>
      <c r="H17" s="18"/>
    </row>
    <row r="18" spans="1:27" s="10" customFormat="1" ht="12.75" customHeight="1" x14ac:dyDescent="0.25">
      <c r="A18" s="19"/>
      <c r="B18" s="20"/>
      <c r="C18" s="14"/>
      <c r="D18" s="21"/>
      <c r="I18" s="22"/>
      <c r="L18" s="22"/>
      <c r="O18" s="22"/>
      <c r="R18" s="22"/>
      <c r="U18" s="22"/>
      <c r="X18" s="22"/>
      <c r="AA18" s="22"/>
    </row>
    <row r="19" spans="1:27" ht="12.75" customHeight="1" x14ac:dyDescent="0.25">
      <c r="A19" s="68" t="s">
        <v>5</v>
      </c>
      <c r="B19" s="68"/>
      <c r="C19" s="68"/>
      <c r="D19" s="68"/>
      <c r="E19" s="68"/>
      <c r="F19" s="68"/>
      <c r="G19" s="68"/>
      <c r="H19" s="68"/>
    </row>
    <row r="20" spans="1:27" x14ac:dyDescent="0.25">
      <c r="B20" s="23"/>
      <c r="C20" s="24"/>
      <c r="D20"/>
    </row>
    <row r="21" spans="1:27" ht="15.75" thickBot="1" x14ac:dyDescent="0.3"/>
    <row r="22" spans="1:27" ht="45.6" customHeight="1" thickBot="1" x14ac:dyDescent="0.3">
      <c r="A22" s="69" t="s">
        <v>6</v>
      </c>
      <c r="B22" s="70"/>
      <c r="C22" s="60"/>
      <c r="D22" s="8" t="s">
        <v>7</v>
      </c>
      <c r="E22" s="59" t="s">
        <v>40</v>
      </c>
      <c r="F22" s="60"/>
      <c r="G22" s="71" t="s">
        <v>45</v>
      </c>
      <c r="H22" s="72"/>
      <c r="I22" s="6"/>
      <c r="J22" s="6"/>
      <c r="K22" s="6"/>
      <c r="L22" s="6"/>
    </row>
    <row r="23" spans="1:27" ht="12.75" customHeight="1" thickBot="1" x14ac:dyDescent="0.3">
      <c r="A23" s="30"/>
      <c r="B23" s="31"/>
      <c r="C23" s="32"/>
      <c r="D23" s="33"/>
      <c r="E23" s="37" t="s">
        <v>8</v>
      </c>
      <c r="F23" s="37" t="s">
        <v>9</v>
      </c>
      <c r="G23" s="37" t="s">
        <v>8</v>
      </c>
      <c r="H23" s="38" t="s">
        <v>9</v>
      </c>
    </row>
    <row r="24" spans="1:27" ht="12.75" customHeight="1" x14ac:dyDescent="0.25">
      <c r="A24" s="39" t="s">
        <v>10</v>
      </c>
      <c r="B24" s="40"/>
      <c r="C24" s="41"/>
      <c r="D24" s="42"/>
      <c r="E24" s="43"/>
      <c r="F24" s="43"/>
      <c r="G24" s="43"/>
      <c r="H24" s="44"/>
    </row>
    <row r="25" spans="1:27" x14ac:dyDescent="0.25">
      <c r="A25" s="2"/>
      <c r="B25" s="3" t="s">
        <v>11</v>
      </c>
      <c r="C25" s="4"/>
      <c r="D25" s="34" t="s">
        <v>12</v>
      </c>
      <c r="E25" s="54"/>
      <c r="F25" s="53">
        <f>E25*1.2</f>
        <v>0</v>
      </c>
      <c r="G25" s="54"/>
      <c r="H25" s="50">
        <f>G25*1.2</f>
        <v>0</v>
      </c>
    </row>
    <row r="26" spans="1:27" ht="12.75" customHeight="1" x14ac:dyDescent="0.25">
      <c r="A26" s="2"/>
      <c r="B26" s="3" t="s">
        <v>13</v>
      </c>
      <c r="C26" s="4"/>
      <c r="D26" s="35"/>
      <c r="E26" s="51"/>
      <c r="F26" s="52"/>
      <c r="G26" s="51"/>
      <c r="H26" s="50"/>
    </row>
    <row r="27" spans="1:27" ht="12.75" customHeight="1" x14ac:dyDescent="0.25">
      <c r="A27" s="2"/>
      <c r="B27" s="3"/>
      <c r="C27" s="4" t="s">
        <v>14</v>
      </c>
      <c r="D27" s="34" t="s">
        <v>12</v>
      </c>
      <c r="E27" s="54"/>
      <c r="F27" s="52">
        <f t="shared" ref="F27:F49" si="0">E27*1.2</f>
        <v>0</v>
      </c>
      <c r="G27" s="54"/>
      <c r="H27" s="50">
        <f t="shared" ref="H27:H49" si="1">G27*1.2</f>
        <v>0</v>
      </c>
    </row>
    <row r="28" spans="1:27" ht="12.75" customHeight="1" x14ac:dyDescent="0.25">
      <c r="A28" s="2"/>
      <c r="B28" s="3"/>
      <c r="C28" s="4" t="s">
        <v>15</v>
      </c>
      <c r="D28" s="34" t="s">
        <v>12</v>
      </c>
      <c r="E28" s="54"/>
      <c r="F28" s="52">
        <f t="shared" si="0"/>
        <v>0</v>
      </c>
      <c r="G28" s="54"/>
      <c r="H28" s="50">
        <f t="shared" si="1"/>
        <v>0</v>
      </c>
    </row>
    <row r="29" spans="1:27" x14ac:dyDescent="0.25">
      <c r="A29" s="2"/>
      <c r="B29" s="3" t="s">
        <v>16</v>
      </c>
      <c r="C29" s="4"/>
      <c r="D29" s="35"/>
      <c r="E29" s="51"/>
      <c r="F29" s="52"/>
      <c r="G29" s="51"/>
      <c r="H29" s="50"/>
    </row>
    <row r="30" spans="1:27" x14ac:dyDescent="0.25">
      <c r="A30" s="2"/>
      <c r="B30" s="3"/>
      <c r="C30" s="4" t="s">
        <v>14</v>
      </c>
      <c r="D30" s="34" t="s">
        <v>12</v>
      </c>
      <c r="E30" s="54"/>
      <c r="F30" s="52">
        <f t="shared" si="0"/>
        <v>0</v>
      </c>
      <c r="G30" s="54"/>
      <c r="H30" s="50">
        <f t="shared" si="1"/>
        <v>0</v>
      </c>
    </row>
    <row r="31" spans="1:27" x14ac:dyDescent="0.25">
      <c r="A31" s="2"/>
      <c r="B31" s="3"/>
      <c r="C31" s="4" t="s">
        <v>15</v>
      </c>
      <c r="D31" s="34" t="s">
        <v>12</v>
      </c>
      <c r="E31" s="54"/>
      <c r="F31" s="52">
        <f t="shared" si="0"/>
        <v>0</v>
      </c>
      <c r="G31" s="54"/>
      <c r="H31" s="50">
        <f t="shared" si="1"/>
        <v>0</v>
      </c>
    </row>
    <row r="32" spans="1:27" x14ac:dyDescent="0.25">
      <c r="A32" s="2"/>
      <c r="B32" s="3" t="s">
        <v>19</v>
      </c>
      <c r="C32" s="4"/>
      <c r="D32" s="35"/>
      <c r="E32" s="51"/>
      <c r="F32" s="52"/>
      <c r="G32" s="51"/>
      <c r="H32" s="50"/>
    </row>
    <row r="33" spans="1:8" x14ac:dyDescent="0.25">
      <c r="A33" s="2"/>
      <c r="B33" s="3"/>
      <c r="C33" s="4" t="s">
        <v>20</v>
      </c>
      <c r="D33" s="34" t="s">
        <v>12</v>
      </c>
      <c r="E33" s="54"/>
      <c r="F33" s="52">
        <f t="shared" si="0"/>
        <v>0</v>
      </c>
      <c r="G33" s="54"/>
      <c r="H33" s="50">
        <f t="shared" si="1"/>
        <v>0</v>
      </c>
    </row>
    <row r="34" spans="1:8" x14ac:dyDescent="0.25">
      <c r="A34" s="2"/>
      <c r="B34" s="3"/>
      <c r="C34" s="4" t="s">
        <v>21</v>
      </c>
      <c r="D34" s="34" t="s">
        <v>12</v>
      </c>
      <c r="E34" s="54"/>
      <c r="F34" s="52">
        <f t="shared" si="0"/>
        <v>0</v>
      </c>
      <c r="G34" s="54"/>
      <c r="H34" s="50">
        <f t="shared" si="1"/>
        <v>0</v>
      </c>
    </row>
    <row r="35" spans="1:8" x14ac:dyDescent="0.25">
      <c r="A35" s="2"/>
      <c r="B35" s="3"/>
      <c r="C35" s="4" t="s">
        <v>22</v>
      </c>
      <c r="D35" s="34" t="s">
        <v>12</v>
      </c>
      <c r="E35" s="54"/>
      <c r="F35" s="52">
        <f t="shared" si="0"/>
        <v>0</v>
      </c>
      <c r="G35" s="54"/>
      <c r="H35" s="50">
        <f t="shared" si="1"/>
        <v>0</v>
      </c>
    </row>
    <row r="36" spans="1:8" x14ac:dyDescent="0.25">
      <c r="A36" s="2"/>
      <c r="B36" s="3"/>
      <c r="C36" s="4" t="s">
        <v>23</v>
      </c>
      <c r="D36" s="34" t="s">
        <v>12</v>
      </c>
      <c r="E36" s="54"/>
      <c r="F36" s="52">
        <f t="shared" si="0"/>
        <v>0</v>
      </c>
      <c r="G36" s="54"/>
      <c r="H36" s="50">
        <f t="shared" si="1"/>
        <v>0</v>
      </c>
    </row>
    <row r="37" spans="1:8" x14ac:dyDescent="0.25">
      <c r="A37" s="2"/>
      <c r="B37" s="3"/>
      <c r="C37" s="4" t="s">
        <v>24</v>
      </c>
      <c r="D37" s="34" t="s">
        <v>12</v>
      </c>
      <c r="E37" s="54"/>
      <c r="F37" s="52">
        <f t="shared" si="0"/>
        <v>0</v>
      </c>
      <c r="G37" s="54"/>
      <c r="H37" s="50">
        <f t="shared" si="1"/>
        <v>0</v>
      </c>
    </row>
    <row r="38" spans="1:8" x14ac:dyDescent="0.25">
      <c r="A38" s="2"/>
      <c r="B38" s="3"/>
      <c r="C38" s="4" t="s">
        <v>25</v>
      </c>
      <c r="D38" s="34" t="s">
        <v>12</v>
      </c>
      <c r="E38" s="54"/>
      <c r="F38" s="52">
        <f t="shared" si="0"/>
        <v>0</v>
      </c>
      <c r="G38" s="54"/>
      <c r="H38" s="50">
        <f t="shared" si="1"/>
        <v>0</v>
      </c>
    </row>
    <row r="39" spans="1:8" x14ac:dyDescent="0.25">
      <c r="A39" s="2"/>
      <c r="B39" s="3"/>
      <c r="C39" s="4" t="s">
        <v>26</v>
      </c>
      <c r="D39" s="34" t="s">
        <v>12</v>
      </c>
      <c r="E39" s="54"/>
      <c r="F39" s="52">
        <f t="shared" si="0"/>
        <v>0</v>
      </c>
      <c r="G39" s="54"/>
      <c r="H39" s="50">
        <f t="shared" si="1"/>
        <v>0</v>
      </c>
    </row>
    <row r="40" spans="1:8" x14ac:dyDescent="0.25">
      <c r="A40" s="2"/>
      <c r="B40" s="3"/>
      <c r="C40" s="4" t="s">
        <v>27</v>
      </c>
      <c r="D40" s="34" t="s">
        <v>12</v>
      </c>
      <c r="E40" s="54"/>
      <c r="F40" s="52">
        <f t="shared" si="0"/>
        <v>0</v>
      </c>
      <c r="G40" s="54"/>
      <c r="H40" s="50">
        <f t="shared" si="1"/>
        <v>0</v>
      </c>
    </row>
    <row r="41" spans="1:8" x14ac:dyDescent="0.25">
      <c r="A41" s="2"/>
      <c r="B41" s="3"/>
      <c r="C41" s="4" t="s">
        <v>28</v>
      </c>
      <c r="D41" s="34" t="s">
        <v>12</v>
      </c>
      <c r="E41" s="54"/>
      <c r="F41" s="52">
        <f t="shared" si="0"/>
        <v>0</v>
      </c>
      <c r="G41" s="54"/>
      <c r="H41" s="50">
        <f t="shared" si="1"/>
        <v>0</v>
      </c>
    </row>
    <row r="42" spans="1:8" x14ac:dyDescent="0.25">
      <c r="A42" s="2"/>
      <c r="B42" s="3"/>
      <c r="C42" s="4" t="s">
        <v>29</v>
      </c>
      <c r="D42" s="34" t="s">
        <v>12</v>
      </c>
      <c r="E42" s="54"/>
      <c r="F42" s="52">
        <f t="shared" si="0"/>
        <v>0</v>
      </c>
      <c r="G42" s="54"/>
      <c r="H42" s="50">
        <f t="shared" si="1"/>
        <v>0</v>
      </c>
    </row>
    <row r="43" spans="1:8" x14ac:dyDescent="0.25">
      <c r="A43" s="2"/>
      <c r="B43" s="3"/>
      <c r="C43" s="4" t="s">
        <v>30</v>
      </c>
      <c r="D43" s="34" t="s">
        <v>12</v>
      </c>
      <c r="E43" s="54"/>
      <c r="F43" s="52">
        <f t="shared" si="0"/>
        <v>0</v>
      </c>
      <c r="G43" s="54"/>
      <c r="H43" s="50">
        <f t="shared" si="1"/>
        <v>0</v>
      </c>
    </row>
    <row r="44" spans="1:8" x14ac:dyDescent="0.25">
      <c r="A44" s="2"/>
      <c r="B44" s="3"/>
      <c r="C44" s="4" t="s">
        <v>31</v>
      </c>
      <c r="D44" s="34" t="s">
        <v>12</v>
      </c>
      <c r="E44" s="54"/>
      <c r="F44" s="52">
        <f t="shared" si="0"/>
        <v>0</v>
      </c>
      <c r="G44" s="54"/>
      <c r="H44" s="50">
        <f t="shared" si="1"/>
        <v>0</v>
      </c>
    </row>
    <row r="45" spans="1:8" x14ac:dyDescent="0.25">
      <c r="A45" s="28" t="s">
        <v>32</v>
      </c>
      <c r="B45" s="3"/>
      <c r="C45" s="4"/>
      <c r="D45" s="36"/>
      <c r="E45" s="51"/>
      <c r="F45" s="52"/>
      <c r="G45" s="51"/>
      <c r="H45" s="50"/>
    </row>
    <row r="46" spans="1:8" x14ac:dyDescent="0.25">
      <c r="A46" s="2"/>
      <c r="B46" s="3" t="s">
        <v>33</v>
      </c>
      <c r="C46" s="4"/>
      <c r="D46" s="34" t="s">
        <v>12</v>
      </c>
      <c r="E46" s="54"/>
      <c r="F46" s="52">
        <f t="shared" si="0"/>
        <v>0</v>
      </c>
      <c r="G46" s="54"/>
      <c r="H46" s="50">
        <f>G46*1.2</f>
        <v>0</v>
      </c>
    </row>
    <row r="47" spans="1:8" x14ac:dyDescent="0.25">
      <c r="A47" s="2"/>
      <c r="B47" s="3" t="s">
        <v>34</v>
      </c>
      <c r="C47" s="4"/>
      <c r="D47" s="34" t="s">
        <v>12</v>
      </c>
      <c r="E47" s="54"/>
      <c r="F47" s="52">
        <f t="shared" si="0"/>
        <v>0</v>
      </c>
      <c r="G47" s="54"/>
      <c r="H47" s="50">
        <f>G47*1.2</f>
        <v>0</v>
      </c>
    </row>
    <row r="48" spans="1:8" x14ac:dyDescent="0.25">
      <c r="A48" s="2"/>
      <c r="B48" s="3" t="s">
        <v>17</v>
      </c>
      <c r="C48" s="4"/>
      <c r="D48" s="35"/>
      <c r="E48" s="51"/>
      <c r="F48" s="52"/>
      <c r="G48" s="51"/>
      <c r="H48" s="50"/>
    </row>
    <row r="49" spans="1:8" x14ac:dyDescent="0.25">
      <c r="A49" s="2"/>
      <c r="B49" s="3"/>
      <c r="C49" s="4" t="s">
        <v>35</v>
      </c>
      <c r="D49" s="34" t="s">
        <v>18</v>
      </c>
      <c r="E49" s="54"/>
      <c r="F49" s="52">
        <f t="shared" si="0"/>
        <v>0</v>
      </c>
      <c r="G49" s="54"/>
      <c r="H49" s="50">
        <f t="shared" si="1"/>
        <v>0</v>
      </c>
    </row>
    <row r="50" spans="1:8" x14ac:dyDescent="0.25">
      <c r="D50"/>
    </row>
    <row r="51" spans="1:8" x14ac:dyDescent="0.25">
      <c r="D51"/>
    </row>
    <row r="52" spans="1:8" x14ac:dyDescent="0.25">
      <c r="C52" s="27"/>
      <c r="D52" s="26"/>
    </row>
    <row r="53" spans="1:8" x14ac:dyDescent="0.25">
      <c r="A53" s="26"/>
      <c r="B53" s="7"/>
      <c r="C53" s="27"/>
      <c r="D53" s="26"/>
    </row>
    <row r="54" spans="1:8" ht="29.25" customHeight="1" x14ac:dyDescent="0.25"/>
  </sheetData>
  <sheetProtection algorithmName="SHA-512" hashValue="NlxxBtHF/M5QsGpxxsp7iUFCfF8av1ADm1RAcOJd0SJBI/enbEtybTy3FrOYg8sIW+KTablZ4DXFBl1YVbTOzQ==" saltValue="FvN33WmhUZkZRoxPh4crhA==" spinCount="100000" sheet="1" objects="1" scenarios="1"/>
  <mergeCells count="10">
    <mergeCell ref="A2:H2"/>
    <mergeCell ref="E22:F22"/>
    <mergeCell ref="F5:G5"/>
    <mergeCell ref="F6:G6"/>
    <mergeCell ref="A5:E5"/>
    <mergeCell ref="A6:E6"/>
    <mergeCell ref="A16:I16"/>
    <mergeCell ref="A19:H19"/>
    <mergeCell ref="A22:C22"/>
    <mergeCell ref="G22:H22"/>
  </mergeCells>
  <pageMargins left="0.23622047244094491" right="0.23622047244094491" top="0.74803149606299213" bottom="0.74803149606299213" header="0.31496062992125984" footer="0.31496062992125984"/>
  <pageSetup paperSize="9" fitToHeight="0" orientation="landscape" r:id="rId1"/>
  <rowBreaks count="1" manualBreakCount="1">
    <brk id="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2A8B1-6E42-45D0-A694-DCAB93A03223}">
  <sheetPr>
    <pageSetUpPr fitToPage="1"/>
  </sheetPr>
  <dimension ref="A2:AC50"/>
  <sheetViews>
    <sheetView zoomScaleNormal="100" workbookViewId="0">
      <selection activeCell="L26" sqref="L26"/>
    </sheetView>
  </sheetViews>
  <sheetFormatPr baseColWidth="10" defaultColWidth="11.42578125" defaultRowHeight="15" x14ac:dyDescent="0.25"/>
  <cols>
    <col min="1" max="2" width="6.7109375" customWidth="1"/>
    <col min="3" max="3" width="32.7109375" customWidth="1"/>
    <col min="4" max="4" width="6.7109375" style="1" customWidth="1"/>
    <col min="5" max="5" width="19.7109375" style="1" customWidth="1"/>
    <col min="6" max="8" width="15.7109375" customWidth="1"/>
    <col min="9" max="9" width="10.28515625" customWidth="1"/>
    <col min="10" max="10" width="9.28515625" customWidth="1"/>
    <col min="11" max="11" width="9" customWidth="1"/>
    <col min="12" max="12" width="9.7109375" customWidth="1"/>
  </cols>
  <sheetData>
    <row r="2" spans="1:29" s="9" customFormat="1" ht="184.5" customHeight="1" x14ac:dyDescent="0.25">
      <c r="A2" s="58" t="s">
        <v>43</v>
      </c>
      <c r="B2" s="58"/>
      <c r="C2" s="58"/>
      <c r="D2" s="58"/>
      <c r="E2" s="58"/>
      <c r="F2" s="58"/>
      <c r="G2" s="58"/>
      <c r="H2" s="58"/>
    </row>
    <row r="4" spans="1:29" x14ac:dyDescent="0.25">
      <c r="C4" s="5"/>
      <c r="D4"/>
      <c r="E4"/>
    </row>
    <row r="5" spans="1:29" ht="18" customHeight="1" x14ac:dyDescent="0.25">
      <c r="A5" s="63" t="s">
        <v>0</v>
      </c>
      <c r="B5" s="63"/>
      <c r="C5" s="63"/>
      <c r="D5" s="63"/>
      <c r="E5" s="63"/>
      <c r="F5" s="63"/>
      <c r="G5" s="74">
        <f>BPU!F5</f>
        <v>0</v>
      </c>
      <c r="H5" s="74"/>
    </row>
    <row r="6" spans="1:29" ht="18" customHeight="1" x14ac:dyDescent="0.25">
      <c r="A6" s="63" t="s">
        <v>1</v>
      </c>
      <c r="B6" s="63"/>
      <c r="C6" s="63"/>
      <c r="D6" s="63"/>
      <c r="E6" s="63"/>
      <c r="F6" s="63"/>
      <c r="G6" s="74">
        <f>BPU!F6</f>
        <v>0</v>
      </c>
      <c r="H6" s="74"/>
    </row>
    <row r="7" spans="1:29" x14ac:dyDescent="0.25">
      <c r="A7" s="10"/>
      <c r="B7" s="11"/>
      <c r="C7" s="11"/>
      <c r="D7" s="12"/>
      <c r="E7" s="12"/>
    </row>
    <row r="8" spans="1:29" ht="40.15" customHeight="1" x14ac:dyDescent="0.25">
      <c r="A8" s="10" t="s">
        <v>2</v>
      </c>
      <c r="B8" s="11"/>
      <c r="C8" s="5"/>
      <c r="D8"/>
      <c r="E8"/>
    </row>
    <row r="9" spans="1:29" x14ac:dyDescent="0.25">
      <c r="A9" s="10"/>
      <c r="B9" s="11"/>
      <c r="C9" s="11"/>
      <c r="D9" s="13"/>
      <c r="E9" s="13"/>
    </row>
    <row r="10" spans="1:29" x14ac:dyDescent="0.25">
      <c r="A10" s="12" t="s">
        <v>3</v>
      </c>
      <c r="B10" s="12"/>
      <c r="C10" s="11"/>
      <c r="D10" s="12"/>
      <c r="E10" s="12"/>
    </row>
    <row r="11" spans="1:29" x14ac:dyDescent="0.25">
      <c r="A11" s="10"/>
      <c r="B11" s="11"/>
      <c r="C11" s="11"/>
      <c r="D11" s="12"/>
      <c r="E11" s="12"/>
    </row>
    <row r="12" spans="1:29" x14ac:dyDescent="0.25">
      <c r="A12" s="12" t="s">
        <v>4</v>
      </c>
      <c r="B12" s="14"/>
      <c r="C12" s="14"/>
      <c r="D12" s="15"/>
      <c r="E12" s="15"/>
    </row>
    <row r="13" spans="1:29" s="10" customFormat="1" ht="12.75" customHeight="1" x14ac:dyDescent="0.25">
      <c r="B13" s="16"/>
      <c r="C13" s="14"/>
      <c r="D13" s="17"/>
      <c r="E13" s="17"/>
      <c r="F13" s="11"/>
      <c r="G13" s="11"/>
      <c r="H13" s="11"/>
      <c r="I13" s="11"/>
      <c r="J13" s="11"/>
      <c r="K13" s="11"/>
      <c r="M13" s="11"/>
      <c r="N13" s="11"/>
      <c r="O13" s="11"/>
      <c r="P13" s="11"/>
      <c r="Q13" s="11"/>
      <c r="S13" s="11"/>
      <c r="T13" s="11"/>
      <c r="U13" s="11"/>
      <c r="V13" s="11"/>
      <c r="W13" s="11"/>
      <c r="Y13" s="11"/>
      <c r="Z13" s="11"/>
      <c r="AA13" s="11"/>
      <c r="AB13" s="11"/>
      <c r="AC13" s="11"/>
    </row>
    <row r="14" spans="1:29" s="10" customFormat="1" ht="12.75" customHeight="1" x14ac:dyDescent="0.25">
      <c r="A14" s="19"/>
      <c r="B14" s="20"/>
      <c r="C14" s="14"/>
      <c r="D14" s="21"/>
      <c r="E14" s="21"/>
      <c r="I14" s="22"/>
      <c r="L14" s="22"/>
      <c r="O14" s="22"/>
      <c r="R14" s="22"/>
      <c r="U14" s="22"/>
      <c r="X14" s="22"/>
      <c r="AA14" s="22"/>
    </row>
    <row r="15" spans="1:29" ht="12.75" customHeight="1" x14ac:dyDescent="0.25">
      <c r="A15" s="68"/>
      <c r="B15" s="68"/>
      <c r="C15" s="68"/>
      <c r="D15" s="68"/>
      <c r="E15" s="68"/>
      <c r="F15" s="68"/>
      <c r="G15" s="68"/>
      <c r="H15" s="68"/>
    </row>
    <row r="16" spans="1:29" x14ac:dyDescent="0.25">
      <c r="B16" s="23"/>
      <c r="C16" s="24"/>
      <c r="D16"/>
      <c r="E16"/>
    </row>
    <row r="17" spans="1:12" ht="15.75" thickBot="1" x14ac:dyDescent="0.3"/>
    <row r="18" spans="1:12" ht="45.6" customHeight="1" thickBot="1" x14ac:dyDescent="0.3">
      <c r="A18" s="69" t="s">
        <v>6</v>
      </c>
      <c r="B18" s="70"/>
      <c r="C18" s="60"/>
      <c r="D18" s="8" t="s">
        <v>7</v>
      </c>
      <c r="E18" s="45" t="s">
        <v>36</v>
      </c>
      <c r="F18" s="59" t="s">
        <v>40</v>
      </c>
      <c r="G18" s="70"/>
      <c r="H18" s="73"/>
      <c r="I18" s="6"/>
      <c r="J18" s="6"/>
      <c r="K18" s="6"/>
      <c r="L18" s="6"/>
    </row>
    <row r="19" spans="1:12" ht="12.75" customHeight="1" thickBot="1" x14ac:dyDescent="0.3">
      <c r="A19" s="30"/>
      <c r="B19" s="31"/>
      <c r="C19" s="32"/>
      <c r="D19" s="33"/>
      <c r="E19" s="33"/>
      <c r="F19" s="37" t="s">
        <v>38</v>
      </c>
      <c r="G19" s="37" t="s">
        <v>37</v>
      </c>
      <c r="H19" s="37" t="s">
        <v>39</v>
      </c>
    </row>
    <row r="20" spans="1:12" x14ac:dyDescent="0.25">
      <c r="A20" s="39" t="s">
        <v>10</v>
      </c>
      <c r="B20" s="40"/>
      <c r="C20" s="41"/>
      <c r="D20" s="42"/>
      <c r="E20" s="42"/>
      <c r="F20" s="43"/>
      <c r="G20" s="43"/>
      <c r="H20" s="43"/>
    </row>
    <row r="21" spans="1:12" x14ac:dyDescent="0.25">
      <c r="A21" s="2"/>
      <c r="B21" s="3" t="s">
        <v>11</v>
      </c>
      <c r="C21" s="4"/>
      <c r="D21" s="34" t="s">
        <v>12</v>
      </c>
      <c r="E21" s="34">
        <v>180</v>
      </c>
      <c r="F21" s="55">
        <f>BPU!E25</f>
        <v>0</v>
      </c>
      <c r="G21" s="55">
        <f>E21*F21</f>
        <v>0</v>
      </c>
      <c r="H21" s="55">
        <f>G21*1.2</f>
        <v>0</v>
      </c>
    </row>
    <row r="22" spans="1:12" ht="12.75" customHeight="1" x14ac:dyDescent="0.25">
      <c r="A22" s="2"/>
      <c r="B22" s="3" t="s">
        <v>13</v>
      </c>
      <c r="C22" s="4"/>
      <c r="D22" s="35"/>
      <c r="E22" s="35"/>
      <c r="F22" s="56"/>
      <c r="G22" s="57"/>
      <c r="H22" s="57"/>
    </row>
    <row r="23" spans="1:12" ht="12.75" customHeight="1" x14ac:dyDescent="0.25">
      <c r="A23" s="2"/>
      <c r="B23" s="3"/>
      <c r="C23" s="4" t="s">
        <v>14</v>
      </c>
      <c r="D23" s="34" t="s">
        <v>12</v>
      </c>
      <c r="E23" s="34">
        <v>1</v>
      </c>
      <c r="F23" s="55">
        <f>BPU!E27</f>
        <v>0</v>
      </c>
      <c r="G23" s="57">
        <f>E23*F23</f>
        <v>0</v>
      </c>
      <c r="H23" s="57">
        <f t="shared" ref="H23:H24" si="0">G23*1.2</f>
        <v>0</v>
      </c>
    </row>
    <row r="24" spans="1:12" ht="12.75" customHeight="1" x14ac:dyDescent="0.25">
      <c r="A24" s="2"/>
      <c r="B24" s="3"/>
      <c r="C24" s="4" t="s">
        <v>15</v>
      </c>
      <c r="D24" s="34" t="s">
        <v>12</v>
      </c>
      <c r="E24" s="34">
        <v>27</v>
      </c>
      <c r="F24" s="55">
        <f>BPU!E28</f>
        <v>0</v>
      </c>
      <c r="G24" s="57">
        <f>E24*F24</f>
        <v>0</v>
      </c>
      <c r="H24" s="57">
        <f t="shared" si="0"/>
        <v>0</v>
      </c>
    </row>
    <row r="25" spans="1:12" x14ac:dyDescent="0.25">
      <c r="A25" s="2"/>
      <c r="B25" s="3" t="s">
        <v>16</v>
      </c>
      <c r="C25" s="4"/>
      <c r="D25" s="35"/>
      <c r="E25" s="35"/>
      <c r="F25" s="56"/>
      <c r="G25" s="57"/>
      <c r="H25" s="57"/>
    </row>
    <row r="26" spans="1:12" x14ac:dyDescent="0.25">
      <c r="A26" s="2"/>
      <c r="B26" s="3"/>
      <c r="C26" s="4" t="s">
        <v>14</v>
      </c>
      <c r="D26" s="34" t="s">
        <v>12</v>
      </c>
      <c r="E26" s="34">
        <v>1</v>
      </c>
      <c r="F26" s="55">
        <f>BPU!E30</f>
        <v>0</v>
      </c>
      <c r="G26" s="57">
        <f>E26*F26</f>
        <v>0</v>
      </c>
      <c r="H26" s="57">
        <f t="shared" ref="H26:H27" si="1">G26*1.2</f>
        <v>0</v>
      </c>
    </row>
    <row r="27" spans="1:12" x14ac:dyDescent="0.25">
      <c r="A27" s="2"/>
      <c r="B27" s="3"/>
      <c r="C27" s="4" t="s">
        <v>15</v>
      </c>
      <c r="D27" s="34" t="s">
        <v>12</v>
      </c>
      <c r="E27" s="34">
        <v>27</v>
      </c>
      <c r="F27" s="55">
        <f>BPU!E31</f>
        <v>0</v>
      </c>
      <c r="G27" s="57">
        <f>E27*F27</f>
        <v>0</v>
      </c>
      <c r="H27" s="57">
        <f t="shared" si="1"/>
        <v>0</v>
      </c>
    </row>
    <row r="28" spans="1:12" x14ac:dyDescent="0.25">
      <c r="A28" s="2"/>
      <c r="B28" s="3" t="s">
        <v>19</v>
      </c>
      <c r="C28" s="4"/>
      <c r="D28" s="35"/>
      <c r="E28" s="35"/>
      <c r="F28" s="56"/>
      <c r="G28" s="57"/>
      <c r="H28" s="57"/>
    </row>
    <row r="29" spans="1:12" x14ac:dyDescent="0.25">
      <c r="A29" s="2"/>
      <c r="B29" s="3"/>
      <c r="C29" s="4" t="s">
        <v>20</v>
      </c>
      <c r="D29" s="34" t="s">
        <v>12</v>
      </c>
      <c r="E29" s="34">
        <v>27</v>
      </c>
      <c r="F29" s="55">
        <f>BPU!E33</f>
        <v>0</v>
      </c>
      <c r="G29" s="57">
        <f t="shared" ref="G29:G40" si="2">E29*F29</f>
        <v>0</v>
      </c>
      <c r="H29" s="57">
        <f t="shared" ref="H29:H40" si="3">G29*1.2</f>
        <v>0</v>
      </c>
    </row>
    <row r="30" spans="1:12" x14ac:dyDescent="0.25">
      <c r="A30" s="2"/>
      <c r="B30" s="3"/>
      <c r="C30" s="4" t="s">
        <v>21</v>
      </c>
      <c r="D30" s="34" t="s">
        <v>12</v>
      </c>
      <c r="E30" s="34">
        <v>27</v>
      </c>
      <c r="F30" s="55">
        <f>BPU!E34</f>
        <v>0</v>
      </c>
      <c r="G30" s="57">
        <f t="shared" si="2"/>
        <v>0</v>
      </c>
      <c r="H30" s="57">
        <f t="shared" si="3"/>
        <v>0</v>
      </c>
    </row>
    <row r="31" spans="1:12" x14ac:dyDescent="0.25">
      <c r="A31" s="2"/>
      <c r="B31" s="3"/>
      <c r="C31" s="4" t="s">
        <v>22</v>
      </c>
      <c r="D31" s="34" t="s">
        <v>12</v>
      </c>
      <c r="E31" s="34">
        <v>27</v>
      </c>
      <c r="F31" s="55">
        <f>BPU!E35</f>
        <v>0</v>
      </c>
      <c r="G31" s="57">
        <f t="shared" si="2"/>
        <v>0</v>
      </c>
      <c r="H31" s="57">
        <f t="shared" si="3"/>
        <v>0</v>
      </c>
    </row>
    <row r="32" spans="1:12" x14ac:dyDescent="0.25">
      <c r="A32" s="2"/>
      <c r="B32" s="3"/>
      <c r="C32" s="4" t="s">
        <v>23</v>
      </c>
      <c r="D32" s="34" t="s">
        <v>12</v>
      </c>
      <c r="E32" s="34">
        <v>27</v>
      </c>
      <c r="F32" s="55">
        <f>BPU!E36</f>
        <v>0</v>
      </c>
      <c r="G32" s="57">
        <f t="shared" si="2"/>
        <v>0</v>
      </c>
      <c r="H32" s="57">
        <f t="shared" si="3"/>
        <v>0</v>
      </c>
    </row>
    <row r="33" spans="1:8" x14ac:dyDescent="0.25">
      <c r="A33" s="2"/>
      <c r="B33" s="3"/>
      <c r="C33" s="4" t="s">
        <v>24</v>
      </c>
      <c r="D33" s="34" t="s">
        <v>12</v>
      </c>
      <c r="E33" s="34">
        <v>27</v>
      </c>
      <c r="F33" s="55">
        <f>BPU!E37</f>
        <v>0</v>
      </c>
      <c r="G33" s="57">
        <f t="shared" si="2"/>
        <v>0</v>
      </c>
      <c r="H33" s="57">
        <f t="shared" si="3"/>
        <v>0</v>
      </c>
    </row>
    <row r="34" spans="1:8" x14ac:dyDescent="0.25">
      <c r="A34" s="2"/>
      <c r="B34" s="3"/>
      <c r="C34" s="4" t="s">
        <v>25</v>
      </c>
      <c r="D34" s="34" t="s">
        <v>12</v>
      </c>
      <c r="E34" s="34">
        <v>27</v>
      </c>
      <c r="F34" s="55">
        <f>BPU!E38</f>
        <v>0</v>
      </c>
      <c r="G34" s="57">
        <f t="shared" si="2"/>
        <v>0</v>
      </c>
      <c r="H34" s="57">
        <f t="shared" si="3"/>
        <v>0</v>
      </c>
    </row>
    <row r="35" spans="1:8" x14ac:dyDescent="0.25">
      <c r="A35" s="2"/>
      <c r="B35" s="3"/>
      <c r="C35" s="4" t="s">
        <v>26</v>
      </c>
      <c r="D35" s="34" t="s">
        <v>12</v>
      </c>
      <c r="E35" s="34">
        <v>27</v>
      </c>
      <c r="F35" s="55">
        <f>BPU!E39</f>
        <v>0</v>
      </c>
      <c r="G35" s="57">
        <f t="shared" si="2"/>
        <v>0</v>
      </c>
      <c r="H35" s="57">
        <f t="shared" si="3"/>
        <v>0</v>
      </c>
    </row>
    <row r="36" spans="1:8" x14ac:dyDescent="0.25">
      <c r="A36" s="2"/>
      <c r="B36" s="3"/>
      <c r="C36" s="4" t="s">
        <v>27</v>
      </c>
      <c r="D36" s="34" t="s">
        <v>12</v>
      </c>
      <c r="E36" s="34">
        <v>27</v>
      </c>
      <c r="F36" s="55">
        <f>BPU!E40</f>
        <v>0</v>
      </c>
      <c r="G36" s="57">
        <f t="shared" si="2"/>
        <v>0</v>
      </c>
      <c r="H36" s="57">
        <f t="shared" si="3"/>
        <v>0</v>
      </c>
    </row>
    <row r="37" spans="1:8" x14ac:dyDescent="0.25">
      <c r="A37" s="2"/>
      <c r="B37" s="3"/>
      <c r="C37" s="4" t="s">
        <v>28</v>
      </c>
      <c r="D37" s="34" t="s">
        <v>12</v>
      </c>
      <c r="E37" s="34">
        <v>9</v>
      </c>
      <c r="F37" s="55">
        <f>BPU!E41</f>
        <v>0</v>
      </c>
      <c r="G37" s="57">
        <f t="shared" si="2"/>
        <v>0</v>
      </c>
      <c r="H37" s="57">
        <f t="shared" si="3"/>
        <v>0</v>
      </c>
    </row>
    <row r="38" spans="1:8" x14ac:dyDescent="0.25">
      <c r="A38" s="2"/>
      <c r="B38" s="3"/>
      <c r="C38" s="4" t="s">
        <v>29</v>
      </c>
      <c r="D38" s="34" t="s">
        <v>12</v>
      </c>
      <c r="E38" s="34">
        <v>27</v>
      </c>
      <c r="F38" s="55">
        <f>BPU!E42</f>
        <v>0</v>
      </c>
      <c r="G38" s="57">
        <f t="shared" si="2"/>
        <v>0</v>
      </c>
      <c r="H38" s="57">
        <f t="shared" si="3"/>
        <v>0</v>
      </c>
    </row>
    <row r="39" spans="1:8" x14ac:dyDescent="0.25">
      <c r="A39" s="2"/>
      <c r="B39" s="3"/>
      <c r="C39" s="4" t="s">
        <v>30</v>
      </c>
      <c r="D39" s="34" t="s">
        <v>12</v>
      </c>
      <c r="E39" s="34">
        <v>27</v>
      </c>
      <c r="F39" s="55">
        <f>BPU!E43</f>
        <v>0</v>
      </c>
      <c r="G39" s="57">
        <f t="shared" si="2"/>
        <v>0</v>
      </c>
      <c r="H39" s="57">
        <f t="shared" si="3"/>
        <v>0</v>
      </c>
    </row>
    <row r="40" spans="1:8" x14ac:dyDescent="0.25">
      <c r="A40" s="2"/>
      <c r="B40" s="3"/>
      <c r="C40" s="4" t="s">
        <v>31</v>
      </c>
      <c r="D40" s="34" t="s">
        <v>12</v>
      </c>
      <c r="E40" s="34">
        <v>27</v>
      </c>
      <c r="F40" s="55">
        <f>BPU!E44</f>
        <v>0</v>
      </c>
      <c r="G40" s="57">
        <f t="shared" si="2"/>
        <v>0</v>
      </c>
      <c r="H40" s="57">
        <f t="shared" si="3"/>
        <v>0</v>
      </c>
    </row>
    <row r="41" spans="1:8" x14ac:dyDescent="0.25">
      <c r="A41" s="28" t="s">
        <v>32</v>
      </c>
      <c r="B41" s="3"/>
      <c r="C41" s="4"/>
      <c r="D41" s="36"/>
      <c r="E41" s="36"/>
      <c r="F41" s="56"/>
      <c r="G41" s="57"/>
      <c r="H41" s="57"/>
    </row>
    <row r="42" spans="1:8" x14ac:dyDescent="0.25">
      <c r="A42" s="2"/>
      <c r="B42" s="3" t="s">
        <v>33</v>
      </c>
      <c r="C42" s="4"/>
      <c r="D42" s="34" t="s">
        <v>12</v>
      </c>
      <c r="E42" s="34">
        <v>27</v>
      </c>
      <c r="F42" s="55">
        <f>BPU!E46</f>
        <v>0</v>
      </c>
      <c r="G42" s="57">
        <f>E42*F42</f>
        <v>0</v>
      </c>
      <c r="H42" s="57">
        <f t="shared" ref="H42:H43" si="4">G42*1.2</f>
        <v>0</v>
      </c>
    </row>
    <row r="43" spans="1:8" x14ac:dyDescent="0.25">
      <c r="A43" s="2"/>
      <c r="B43" s="3" t="s">
        <v>34</v>
      </c>
      <c r="C43" s="4"/>
      <c r="D43" s="34" t="s">
        <v>12</v>
      </c>
      <c r="E43" s="34">
        <v>27</v>
      </c>
      <c r="F43" s="55">
        <f>BPU!E47</f>
        <v>0</v>
      </c>
      <c r="G43" s="57">
        <f>E43*F43</f>
        <v>0</v>
      </c>
      <c r="H43" s="57">
        <f t="shared" si="4"/>
        <v>0</v>
      </c>
    </row>
    <row r="44" spans="1:8" x14ac:dyDescent="0.25">
      <c r="A44" s="2"/>
      <c r="B44" s="3" t="s">
        <v>17</v>
      </c>
      <c r="C44" s="4"/>
      <c r="D44" s="35"/>
      <c r="E44" s="35"/>
      <c r="F44" s="56"/>
      <c r="G44" s="57"/>
      <c r="H44" s="57"/>
    </row>
    <row r="45" spans="1:8" x14ac:dyDescent="0.25">
      <c r="A45" s="2"/>
      <c r="B45" s="3"/>
      <c r="C45" s="4" t="s">
        <v>35</v>
      </c>
      <c r="D45" s="34" t="s">
        <v>18</v>
      </c>
      <c r="E45" s="34">
        <v>9</v>
      </c>
      <c r="F45" s="55">
        <f>BPU!E49</f>
        <v>0</v>
      </c>
      <c r="G45" s="57">
        <f>E45*F45</f>
        <v>0</v>
      </c>
      <c r="H45" s="57">
        <f>G45*1.2</f>
        <v>0</v>
      </c>
    </row>
    <row r="46" spans="1:8" x14ac:dyDescent="0.25">
      <c r="A46" s="2"/>
      <c r="B46" s="3"/>
      <c r="C46" s="4"/>
      <c r="D46" s="35"/>
      <c r="E46" s="35"/>
      <c r="F46" s="29"/>
      <c r="G46" s="25"/>
      <c r="H46" s="25"/>
    </row>
    <row r="47" spans="1:8" x14ac:dyDescent="0.25">
      <c r="D47"/>
      <c r="E47" s="46" t="s">
        <v>41</v>
      </c>
      <c r="F47" s="47"/>
      <c r="G47" s="49">
        <f>SUM(G21,G23,G24,G26,G27,G29,G30,G31,G32,G33,G34,G35,G36,G37,G38,G39,G40,G42,G43,G45)</f>
        <v>0</v>
      </c>
      <c r="H47" s="48"/>
    </row>
    <row r="48" spans="1:8" x14ac:dyDescent="0.25">
      <c r="C48" s="27"/>
      <c r="D48" s="26"/>
      <c r="E48" s="26"/>
    </row>
    <row r="49" spans="1:5" x14ac:dyDescent="0.25">
      <c r="A49" s="26"/>
      <c r="B49" s="7"/>
      <c r="C49" s="27"/>
      <c r="D49" s="26"/>
      <c r="E49" s="26"/>
    </row>
    <row r="50" spans="1:5" ht="29.25" customHeight="1" x14ac:dyDescent="0.25"/>
  </sheetData>
  <sheetProtection algorithmName="SHA-512" hashValue="lsGpGltUEEFirw5zI6W8LyDX7pbTr2fbgEoWHrKmdliyyMPZ3dOfUzK2O00bcY6LiKi7ngYzMjii0gXDhHwlzg==" saltValue="Gl2tRFNBif9/v+vyi0dVBQ==" spinCount="100000" sheet="1" objects="1" scenarios="1"/>
  <mergeCells count="8">
    <mergeCell ref="F18:H18"/>
    <mergeCell ref="A2:H2"/>
    <mergeCell ref="A5:F5"/>
    <mergeCell ref="G5:H5"/>
    <mergeCell ref="A6:F6"/>
    <mergeCell ref="G6:H6"/>
    <mergeCell ref="A15:H15"/>
    <mergeCell ref="A18:C18"/>
  </mergeCells>
  <pageMargins left="0.7" right="0.7" top="0.75" bottom="0.75" header="0.3" footer="0.3"/>
  <pageSetup paperSize="9" scale="7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34659981C45B44BF5AD5CE76F180A0" ma:contentTypeVersion="16" ma:contentTypeDescription="Crée un document." ma:contentTypeScope="" ma:versionID="a1f1e70d38db50e895f495ec9a8e9a64">
  <xsd:schema xmlns:xsd="http://www.w3.org/2001/XMLSchema" xmlns:xs="http://www.w3.org/2001/XMLSchema" xmlns:p="http://schemas.microsoft.com/office/2006/metadata/properties" xmlns:ns2="58313371-867d-4255-8d75-7a927d70de0b" xmlns:ns3="45fa16e1-7a1e-48cc-9459-33cabe5b4c4a" targetNamespace="http://schemas.microsoft.com/office/2006/metadata/properties" ma:root="true" ma:fieldsID="ea42c0b11edcdcea7391610bf14c4857" ns2:_="" ns3:_="">
    <xsd:import namespace="58313371-867d-4255-8d75-7a927d70de0b"/>
    <xsd:import namespace="45fa16e1-7a1e-48cc-9459-33cabe5b4c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313371-867d-4255-8d75-7a927d70de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a16e1-7a1e-48cc-9459-33cabe5b4c4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7e38230-8933-4daa-93e9-56db7d98632a}" ma:internalName="TaxCatchAll" ma:showField="CatchAllData" ma:web="45fa16e1-7a1e-48cc-9459-33cabe5b4c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5fa16e1-7a1e-48cc-9459-33cabe5b4c4a" xsi:nil="true"/>
    <lcf76f155ced4ddcb4097134ff3c332f xmlns="58313371-867d-4255-8d75-7a927d70de0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4B1BD83-BE5F-464B-BF5F-B781C8633F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313371-867d-4255-8d75-7a927d70de0b"/>
    <ds:schemaRef ds:uri="45fa16e1-7a1e-48cc-9459-33cabe5b4c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7E501AD-420B-44BF-BD81-4D9ECF3C621F}">
  <ds:schemaRefs>
    <ds:schemaRef ds:uri="http://schemas.microsoft.com/office/2006/metadata/properties"/>
    <ds:schemaRef ds:uri="http://purl.org/dc/dcmitype/"/>
    <ds:schemaRef ds:uri="http://www.w3.org/XML/1998/namespace"/>
    <ds:schemaRef ds:uri="http://purl.org/dc/elements/1.1/"/>
    <ds:schemaRef ds:uri="45fa16e1-7a1e-48cc-9459-33cabe5b4c4a"/>
    <ds:schemaRef ds:uri="http://purl.org/dc/terms/"/>
    <ds:schemaRef ds:uri="http://schemas.microsoft.com/office/2006/documentManagement/types"/>
    <ds:schemaRef ds:uri="58313371-867d-4255-8d75-7a927d70de0b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A1B72D41-F695-4923-AD32-9187C24745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</vt:lpstr>
      <vt:lpstr>DQE</vt:lpstr>
      <vt:lpstr>BPU!Impression_des_titres</vt:lpstr>
      <vt:lpstr>BPU!Zone_d_impression</vt:lpstr>
    </vt:vector>
  </TitlesOfParts>
  <Manager/>
  <Company>Pôle Emploi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BOUCHU Hervé</dc:creator>
  <cp:keywords/>
  <dc:description/>
  <cp:lastModifiedBy>HADJALI Anais</cp:lastModifiedBy>
  <cp:revision/>
  <cp:lastPrinted>2026-01-23T14:15:29Z</cp:lastPrinted>
  <dcterms:created xsi:type="dcterms:W3CDTF">2016-03-30T10:58:34Z</dcterms:created>
  <dcterms:modified xsi:type="dcterms:W3CDTF">2026-02-26T08:35:35Z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0x010100A634659981C45B44BF5AD5CE76F180A0</vt:lpwstr>
  </property>
  <property fmtid="{D5CDD505-2E9C-101B-9397-08002B2CF9AE}" pid="3" name="MediaServiceImageTags">
    <vt:lpwstr/>
  </property>
</Properties>
</file>